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55edf709703e40ae/sytem_dll/dkll_system/Nadleśnictwo Opole/2 zaprojektuj i wybuduj/Pliki na stronie/SWZ i załączniki/"/>
    </mc:Choice>
  </mc:AlternateContent>
  <xr:revisionPtr revIDLastSave="0" documentId="8_{3A3EF132-86B8-43A9-8216-B8184B262E86}" xr6:coauthVersionLast="47" xr6:coauthVersionMax="47" xr10:uidLastSave="{00000000-0000-0000-0000-000000000000}"/>
  <bookViews>
    <workbookView xWindow="720" yWindow="804" windowWidth="13476" windowHeight="11052" tabRatio="500" xr2:uid="{00000000-000D-0000-FFFF-FFFF00000000}"/>
  </bookViews>
  <sheets>
    <sheet name="Table" sheetId="1" r:id="rId1"/>
  </sheets>
  <definedNames>
    <definedName name="_Hlk185538379" localSheetId="0">Table!$G$1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S7" i="1" l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6" i="1"/>
  <c r="T6" i="1" s="1"/>
  <c r="F15" i="1"/>
  <c r="T15" i="1" l="1"/>
  <c r="S15" i="1"/>
</calcChain>
</file>

<file path=xl/sharedStrings.xml><?xml version="1.0" encoding="utf-8"?>
<sst xmlns="http://schemas.openxmlformats.org/spreadsheetml/2006/main" count="148" uniqueCount="92">
  <si>
    <t>Nazwa RDLP</t>
  </si>
  <si>
    <t>Nazwa jednostki LP</t>
  </si>
  <si>
    <t>Nazwa inwestycji</t>
  </si>
  <si>
    <t>Leśnictwo</t>
  </si>
  <si>
    <t>Adres leśny</t>
  </si>
  <si>
    <t>Województwo</t>
  </si>
  <si>
    <t>Powiat</t>
  </si>
  <si>
    <t>Gmina</t>
  </si>
  <si>
    <t>Obręb ewidencyjny</t>
  </si>
  <si>
    <t>Numer działki ewidencyjnej</t>
  </si>
  <si>
    <t>Zlewnia</t>
  </si>
  <si>
    <t>RDLP Katowice</t>
  </si>
  <si>
    <t>Opole</t>
  </si>
  <si>
    <t xml:space="preserve">Budowa progów zatrzymujących wodę na rowie leśnym na terenie leśnictwa Lipowa </t>
  </si>
  <si>
    <t>Lipowa</t>
  </si>
  <si>
    <t>Opolskie</t>
  </si>
  <si>
    <t>Brzeski</t>
  </si>
  <si>
    <t>Lewin Brzeski Ob. wiej</t>
  </si>
  <si>
    <t>Oldrzyszowice</t>
  </si>
  <si>
    <t>Nysa Kłodzka od zb. Nysa do ujścia</t>
  </si>
  <si>
    <t>Budowa progów zatrzymujących wodę na rowie leśnym na terenie leśnictwa Suchy Bór</t>
  </si>
  <si>
    <t>Suchy Bór</t>
  </si>
  <si>
    <t>02-40-1-04-531-b
02-40-1-04-530-c
02-40-1-04-529-c
02-40-1-04-528-d</t>
  </si>
  <si>
    <t>Opolski</t>
  </si>
  <si>
    <t>Chrząstowice</t>
  </si>
  <si>
    <t>Lędziny</t>
  </si>
  <si>
    <t>14/7ALP
13/2
12
11</t>
  </si>
  <si>
    <t>Swornica</t>
  </si>
  <si>
    <t xml:space="preserve">Budowa progów zatrzymujących wodę na rowie leśnym na terenie leśnictwa Grotowice cz. 1 </t>
  </si>
  <si>
    <t>Grotowice</t>
  </si>
  <si>
    <t>Tarnów Opolski</t>
  </si>
  <si>
    <t>Budowa progów zatrzymujących wodę na rowie leśnym na terenie leśnictwa Grotowice cz. 2</t>
  </si>
  <si>
    <t>02-40-1-06-641-b
02-40-1-06-665-b
02-40-1-06-666-d
02-40-1-06-687-b</t>
  </si>
  <si>
    <t>Kosorowice</t>
  </si>
  <si>
    <t>149/4
150/3
127/4
173/3</t>
  </si>
  <si>
    <t>Odra od Osobłogi do Nysy Kłodzkiej</t>
  </si>
  <si>
    <t>Budowa progów zatrzymujących wodę na rowie leśnym na terenie leśnictwa Dąbrowice</t>
  </si>
  <si>
    <t>Dąbrowice</t>
  </si>
  <si>
    <t>02-40-1-07-54-a
02-40-1-07-54-c
02-40-1-07-54-h
02-40-1-07-54-j</t>
  </si>
  <si>
    <t>Oleski</t>
  </si>
  <si>
    <t>Dobrodzień Ob. wiej.</t>
  </si>
  <si>
    <t>Myślina</t>
  </si>
  <si>
    <t xml:space="preserve">Budowa progów zatrzymujących wodę na rowie leśnym na terenie leśnictwa Krasiejów </t>
  </si>
  <si>
    <t>Krasiejów</t>
  </si>
  <si>
    <t>Ozimek Ob. Wiej.</t>
  </si>
  <si>
    <t>Antoniów</t>
  </si>
  <si>
    <t>Mała Panew od Lublinicy do zb. Turawa</t>
  </si>
  <si>
    <t>Budowa progów zatrzymujących wodę na rowie leśnym na terenie leśnictwa Chrząstowice</t>
  </si>
  <si>
    <t>Dębska Kuźnia</t>
  </si>
  <si>
    <t>140/4</t>
  </si>
  <si>
    <t>Budowa progów zatrzymujących wodę na rowie leśnym na terenie leśnictwa Dębska Kuźnia cz. 1</t>
  </si>
  <si>
    <t xml:space="preserve">02-40-1-13-463-h
</t>
  </si>
  <si>
    <t>Daniec</t>
  </si>
  <si>
    <t>183/2</t>
  </si>
  <si>
    <t>Chrząstawa od źródła do Suchej</t>
  </si>
  <si>
    <t>Budowa progów zatrzymujących wodę na rowie leśnym na terenie leśnictwa Dębska Kuźnia cz. 2</t>
  </si>
  <si>
    <t>02-40-1-13-479-i
02-40-1-13-478-c</t>
  </si>
  <si>
    <t>Suma:</t>
  </si>
  <si>
    <t>Chrząstawa od Suchej do ujścia</t>
  </si>
  <si>
    <t>02-40-1-06-603-g
02-40-1-06-603-b
02-40-1-06-601-d</t>
  </si>
  <si>
    <t>Liczba obiektów</t>
  </si>
  <si>
    <t>Rodzaj obiektu</t>
  </si>
  <si>
    <t>Próg</t>
  </si>
  <si>
    <t>Numer rozliczeniowy zadania</t>
  </si>
  <si>
    <t>02-40-1.2-02</t>
  </si>
  <si>
    <t>02-40-1.2-03</t>
  </si>
  <si>
    <t>02-40-1.2-04</t>
  </si>
  <si>
    <t>02-40-1.2-05</t>
  </si>
  <si>
    <t>02-40-1.2-06</t>
  </si>
  <si>
    <t>02-40-1.2-07</t>
  </si>
  <si>
    <t>02-40-1.2-08</t>
  </si>
  <si>
    <t>02-40-1.2-09</t>
  </si>
  <si>
    <t>02-40-1.2-10</t>
  </si>
  <si>
    <t>Planowana pojemność obiektów małej retencji – wskaźnik [m3]</t>
  </si>
  <si>
    <t>02-40-1-03-785-d 
02-40-1-03-784-c
02-40-1-03-784-m</t>
  </si>
  <si>
    <t>02-40-1-12-422-b
02-40-1-12-422-k</t>
  </si>
  <si>
    <t>Lokalizacja planowanych zadań w projekcie pn. "Budowa progów zatrzymujących wodę na rowach w Nadleśnictwie Opole"</t>
  </si>
  <si>
    <t>216
225</t>
  </si>
  <si>
    <t>Formy ochrony przyrody</t>
  </si>
  <si>
    <t>Obszar chronionego krajobrazu Bory Niemodlińskie</t>
  </si>
  <si>
    <t>02-40-1-09-217-b
02-40-1-09-208-i                                                                                   02-40-1-09-208-d</t>
  </si>
  <si>
    <t>-</t>
  </si>
  <si>
    <t>Nr części</t>
  </si>
  <si>
    <t>wartość netto jednego progu</t>
  </si>
  <si>
    <t>wartość netto części</t>
  </si>
  <si>
    <t>Brutto</t>
  </si>
  <si>
    <t>Nr postępowania: S.270.3.2026</t>
  </si>
  <si>
    <t xml:space="preserve">Załącznik nr 11 do SWZ </t>
  </si>
  <si>
    <t>Obszar chronionego krajobrazu Lasy Stobrawsko-Turawskie</t>
  </si>
  <si>
    <t>198
199</t>
  </si>
  <si>
    <t>825
288</t>
  </si>
  <si>
    <t>Szemrowice Turza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</si>
</sst>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[$€-2]\ * #,##0.00_-;\-[$€-2]\ * #,##0.00_-;_-[$€-2]\ * &quot;-&quot;??_-;_-@_-"/>
  </numFmts>
  <fonts count="6" x14ac:knownFonts="1">
    <font>
      <sz val="11"/>
      <color rgb="FF000000"/>
      <name val="Aptos Narrow"/>
      <family val="2"/>
      <charset val="238"/>
    </font>
    <font>
      <sz val="11"/>
      <color rgb="FF006100"/>
      <name val="Aptos Narrow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000000"/>
      <name val="Aptos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Border="0" applyProtection="0"/>
    <xf numFmtId="44" fontId="5" fillId="0" borderId="0" applyFont="0" applyFill="0" applyBorder="0" applyAlignment="0" applyProtection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4" fontId="2" fillId="0" borderId="1" xfId="2" applyFont="1" applyBorder="1" applyAlignment="1">
      <alignment vertical="center" wrapText="1"/>
    </xf>
    <xf numFmtId="44" fontId="2" fillId="0" borderId="1" xfId="0" applyNumberFormat="1" applyFont="1" applyBorder="1" applyAlignment="1">
      <alignment vertical="center" wrapText="1"/>
    </xf>
    <xf numFmtId="44" fontId="2" fillId="0" borderId="0" xfId="0" applyNumberFormat="1" applyFont="1" applyAlignment="1">
      <alignment vertical="center" wrapText="1"/>
    </xf>
    <xf numFmtId="4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44" fontId="0" fillId="0" borderId="0" xfId="2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indent="6"/>
    </xf>
    <xf numFmtId="0" fontId="3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</cellXfs>
  <cellStyles count="3">
    <cellStyle name="Excel Built-in Good" xfId="1" xr:uid="{00000000-0005-0000-0000-000006000000}"/>
    <cellStyle name="Normalny" xfId="0" builtinId="0"/>
    <cellStyle name="Walutowy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78441</xdr:colOff>
      <xdr:row>0</xdr:row>
      <xdr:rowOff>134470</xdr:rowOff>
    </xdr:from>
    <xdr:to>
      <xdr:col>9</xdr:col>
      <xdr:colOff>621366</xdr:colOff>
      <xdr:row>0</xdr:row>
      <xdr:rowOff>934570</xdr:rowOff>
    </xdr:to>
    <xdr:pic>
      <xdr:nvPicPr>
        <xdr:cNvPr id="2" name="Obraz 1209557705" descr="logotyp Unii Europejskiej, niebieska flaga jako tło z trzema gwiazdami w kolorze białym, żółtym i czerwonym, pośrodku flaga Polski piało czerwony prostokąt, po lewej stronie niebieska flaga Unii Europejskiej z żółtymi gwazdkami w kole">
          <a:extLst>
            <a:ext uri="{FF2B5EF4-FFF2-40B4-BE49-F238E27FC236}">
              <a16:creationId xmlns:a16="http://schemas.microsoft.com/office/drawing/2014/main" id="{1A63E4BB-290C-CADF-9405-D2A3E204A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029" y="134470"/>
          <a:ext cx="561919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8"/>
  <sheetViews>
    <sheetView tabSelected="1" topLeftCell="A4" zoomScale="70" zoomScaleNormal="70" workbookViewId="0">
      <selection activeCell="I10" sqref="I10"/>
    </sheetView>
  </sheetViews>
  <sheetFormatPr defaultColWidth="8.5546875" defaultRowHeight="15" x14ac:dyDescent="0.25"/>
  <cols>
    <col min="1" max="1" width="8.5546875" style="5"/>
    <col min="2" max="2" width="12.109375" style="5" customWidth="1"/>
    <col min="3" max="3" width="15.5546875" style="5" customWidth="1"/>
    <col min="4" max="4" width="17.44140625" style="5" customWidth="1"/>
    <col min="5" max="5" width="15.5546875" style="5" customWidth="1"/>
    <col min="6" max="6" width="19.6640625" style="5" customWidth="1"/>
    <col min="7" max="7" width="38" style="5" customWidth="1"/>
    <col min="8" max="8" width="16.88671875" style="5" customWidth="1"/>
    <col min="9" max="9" width="26.5546875" style="5" customWidth="1"/>
    <col min="10" max="10" width="11.88671875" style="5" customWidth="1"/>
    <col min="11" max="11" width="9.5546875" style="5" customWidth="1"/>
    <col min="12" max="12" width="23.88671875" style="5" customWidth="1"/>
    <col min="13" max="13" width="19.33203125" style="5" customWidth="1"/>
    <col min="14" max="14" width="22.33203125" style="5" customWidth="1"/>
    <col min="15" max="15" width="27.5546875" style="5" customWidth="1"/>
    <col min="16" max="16" width="19.6640625" style="5" customWidth="1"/>
    <col min="17" max="17" width="24.33203125" style="5" customWidth="1"/>
    <col min="18" max="18" width="22" style="5" customWidth="1"/>
    <col min="19" max="19" width="18.5546875" style="8" customWidth="1"/>
    <col min="20" max="20" width="18.44140625" style="8" customWidth="1"/>
    <col min="21" max="16384" width="8.5546875" style="5"/>
  </cols>
  <sheetData>
    <row r="1" spans="1:20" ht="82.5" customHeight="1" x14ac:dyDescent="0.25">
      <c r="G1" s="6"/>
    </row>
    <row r="2" spans="1:20" ht="82.5" customHeight="1" x14ac:dyDescent="0.25">
      <c r="A2" s="17" t="s">
        <v>87</v>
      </c>
      <c r="G2" s="6"/>
    </row>
    <row r="3" spans="1:20" ht="27" customHeight="1" x14ac:dyDescent="0.25">
      <c r="A3" s="22" t="s">
        <v>76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20" ht="37.200000000000003" customHeight="1" x14ac:dyDescent="0.25">
      <c r="A4" s="16" t="s">
        <v>86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20" ht="105" customHeight="1" x14ac:dyDescent="0.25">
      <c r="A5" s="1" t="s">
        <v>82</v>
      </c>
      <c r="B5" s="1" t="s">
        <v>0</v>
      </c>
      <c r="C5" s="1" t="s">
        <v>1</v>
      </c>
      <c r="D5" s="1" t="s">
        <v>63</v>
      </c>
      <c r="E5" s="1" t="s">
        <v>61</v>
      </c>
      <c r="F5" s="1" t="s">
        <v>60</v>
      </c>
      <c r="G5" s="1" t="s">
        <v>2</v>
      </c>
      <c r="H5" s="1" t="s">
        <v>3</v>
      </c>
      <c r="I5" s="1" t="s">
        <v>4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  <c r="O5" s="1" t="s">
        <v>10</v>
      </c>
      <c r="P5" s="1" t="s">
        <v>73</v>
      </c>
      <c r="Q5" s="1" t="s">
        <v>78</v>
      </c>
      <c r="R5" s="1" t="s">
        <v>83</v>
      </c>
      <c r="S5" s="1" t="s">
        <v>84</v>
      </c>
      <c r="T5" s="1" t="s">
        <v>85</v>
      </c>
    </row>
    <row r="6" spans="1:20" ht="63.75" customHeight="1" x14ac:dyDescent="0.25">
      <c r="A6" s="2">
        <v>1</v>
      </c>
      <c r="B6" s="2" t="s">
        <v>11</v>
      </c>
      <c r="C6" s="2" t="s">
        <v>12</v>
      </c>
      <c r="D6" s="7" t="s">
        <v>64</v>
      </c>
      <c r="E6" s="2" t="s">
        <v>62</v>
      </c>
      <c r="F6" s="2">
        <v>3</v>
      </c>
      <c r="G6" s="2" t="s">
        <v>13</v>
      </c>
      <c r="H6" s="3" t="s">
        <v>14</v>
      </c>
      <c r="I6" s="4" t="s">
        <v>74</v>
      </c>
      <c r="J6" s="2" t="s">
        <v>15</v>
      </c>
      <c r="K6" s="2" t="s">
        <v>16</v>
      </c>
      <c r="L6" s="2" t="s">
        <v>17</v>
      </c>
      <c r="M6" s="2" t="s">
        <v>18</v>
      </c>
      <c r="N6" s="7">
        <v>452</v>
      </c>
      <c r="O6" s="7" t="s">
        <v>19</v>
      </c>
      <c r="P6" s="7">
        <v>67.5</v>
      </c>
      <c r="Q6" s="7" t="s">
        <v>79</v>
      </c>
      <c r="R6" s="9"/>
      <c r="S6" s="10">
        <f>F6*R6</f>
        <v>0</v>
      </c>
      <c r="T6" s="10">
        <f>S6*1.23</f>
        <v>0</v>
      </c>
    </row>
    <row r="7" spans="1:20" ht="81.75" customHeight="1" x14ac:dyDescent="0.25">
      <c r="A7" s="2">
        <v>2</v>
      </c>
      <c r="B7" s="2" t="s">
        <v>11</v>
      </c>
      <c r="C7" s="2" t="s">
        <v>12</v>
      </c>
      <c r="D7" s="7" t="s">
        <v>65</v>
      </c>
      <c r="E7" s="2" t="s">
        <v>62</v>
      </c>
      <c r="F7" s="2">
        <v>4</v>
      </c>
      <c r="G7" s="2" t="s">
        <v>20</v>
      </c>
      <c r="H7" s="4" t="s">
        <v>21</v>
      </c>
      <c r="I7" s="4" t="s">
        <v>22</v>
      </c>
      <c r="J7" s="2" t="s">
        <v>15</v>
      </c>
      <c r="K7" s="2" t="s">
        <v>23</v>
      </c>
      <c r="L7" s="2" t="s">
        <v>24</v>
      </c>
      <c r="M7" s="2" t="s">
        <v>25</v>
      </c>
      <c r="N7" s="7" t="s">
        <v>26</v>
      </c>
      <c r="O7" s="7" t="s">
        <v>27</v>
      </c>
      <c r="P7" s="7">
        <v>90</v>
      </c>
      <c r="Q7" s="7" t="s">
        <v>81</v>
      </c>
      <c r="R7" s="9"/>
      <c r="S7" s="10">
        <f t="shared" ref="S7:S14" si="0">F7*R7</f>
        <v>0</v>
      </c>
      <c r="T7" s="10">
        <f t="shared" ref="T7:T14" si="1">S7*1.23</f>
        <v>0</v>
      </c>
    </row>
    <row r="8" spans="1:20" ht="65.25" customHeight="1" x14ac:dyDescent="0.25">
      <c r="A8" s="2">
        <v>3</v>
      </c>
      <c r="B8" s="2" t="s">
        <v>11</v>
      </c>
      <c r="C8" s="2" t="s">
        <v>12</v>
      </c>
      <c r="D8" s="7" t="s">
        <v>66</v>
      </c>
      <c r="E8" s="2" t="s">
        <v>62</v>
      </c>
      <c r="F8" s="2">
        <v>3</v>
      </c>
      <c r="G8" s="2" t="s">
        <v>28</v>
      </c>
      <c r="H8" s="4" t="s">
        <v>29</v>
      </c>
      <c r="I8" s="4" t="s">
        <v>59</v>
      </c>
      <c r="J8" s="2" t="s">
        <v>15</v>
      </c>
      <c r="K8" s="2" t="s">
        <v>23</v>
      </c>
      <c r="L8" s="2" t="s">
        <v>30</v>
      </c>
      <c r="M8" s="2" t="s">
        <v>30</v>
      </c>
      <c r="N8" s="7">
        <v>88</v>
      </c>
      <c r="O8" s="7" t="s">
        <v>27</v>
      </c>
      <c r="P8" s="7">
        <v>67.5</v>
      </c>
      <c r="Q8" s="7" t="s">
        <v>81</v>
      </c>
      <c r="R8" s="9"/>
      <c r="S8" s="10">
        <f t="shared" si="0"/>
        <v>0</v>
      </c>
      <c r="T8" s="10">
        <f t="shared" si="1"/>
        <v>0</v>
      </c>
    </row>
    <row r="9" spans="1:20" ht="78.75" customHeight="1" x14ac:dyDescent="0.25">
      <c r="A9" s="2">
        <v>4</v>
      </c>
      <c r="B9" s="2" t="s">
        <v>11</v>
      </c>
      <c r="C9" s="2" t="s">
        <v>12</v>
      </c>
      <c r="D9" s="7" t="s">
        <v>67</v>
      </c>
      <c r="E9" s="2" t="s">
        <v>62</v>
      </c>
      <c r="F9" s="2">
        <v>4</v>
      </c>
      <c r="G9" s="2" t="s">
        <v>31</v>
      </c>
      <c r="H9" s="4" t="s">
        <v>29</v>
      </c>
      <c r="I9" s="4" t="s">
        <v>32</v>
      </c>
      <c r="J9" s="2" t="s">
        <v>15</v>
      </c>
      <c r="K9" s="2" t="s">
        <v>23</v>
      </c>
      <c r="L9" s="2" t="s">
        <v>30</v>
      </c>
      <c r="M9" s="2" t="s">
        <v>33</v>
      </c>
      <c r="N9" s="7" t="s">
        <v>34</v>
      </c>
      <c r="O9" s="7" t="s">
        <v>35</v>
      </c>
      <c r="P9" s="7">
        <v>90</v>
      </c>
      <c r="Q9" s="7" t="s">
        <v>81</v>
      </c>
      <c r="R9" s="9"/>
      <c r="S9" s="10">
        <f t="shared" si="0"/>
        <v>0</v>
      </c>
      <c r="T9" s="10">
        <f t="shared" si="1"/>
        <v>0</v>
      </c>
    </row>
    <row r="10" spans="1:20" ht="76.5" customHeight="1" x14ac:dyDescent="0.25">
      <c r="A10" s="2">
        <v>5</v>
      </c>
      <c r="B10" s="2" t="s">
        <v>11</v>
      </c>
      <c r="C10" s="2" t="s">
        <v>12</v>
      </c>
      <c r="D10" s="7" t="s">
        <v>68</v>
      </c>
      <c r="E10" s="2" t="s">
        <v>62</v>
      </c>
      <c r="F10" s="2">
        <v>4</v>
      </c>
      <c r="G10" s="2" t="s">
        <v>36</v>
      </c>
      <c r="H10" s="4" t="s">
        <v>37</v>
      </c>
      <c r="I10" s="4" t="s">
        <v>38</v>
      </c>
      <c r="J10" s="2" t="s">
        <v>15</v>
      </c>
      <c r="K10" s="2" t="s">
        <v>39</v>
      </c>
      <c r="L10" s="2" t="s">
        <v>40</v>
      </c>
      <c r="M10" s="2" t="s">
        <v>91</v>
      </c>
      <c r="N10" s="7" t="s">
        <v>90</v>
      </c>
      <c r="O10" s="7" t="s">
        <v>41</v>
      </c>
      <c r="P10" s="7">
        <v>90</v>
      </c>
      <c r="Q10" s="7" t="s">
        <v>81</v>
      </c>
      <c r="R10" s="9"/>
      <c r="S10" s="10">
        <f t="shared" si="0"/>
        <v>0</v>
      </c>
      <c r="T10" s="10">
        <f t="shared" si="1"/>
        <v>0</v>
      </c>
    </row>
    <row r="11" spans="1:20" ht="45" x14ac:dyDescent="0.25">
      <c r="A11" s="2">
        <v>6</v>
      </c>
      <c r="B11" s="2" t="s">
        <v>11</v>
      </c>
      <c r="C11" s="2" t="s">
        <v>12</v>
      </c>
      <c r="D11" s="2" t="s">
        <v>69</v>
      </c>
      <c r="E11" s="2" t="s">
        <v>62</v>
      </c>
      <c r="F11" s="4">
        <v>3</v>
      </c>
      <c r="G11" s="2" t="s">
        <v>42</v>
      </c>
      <c r="H11" s="3" t="s">
        <v>43</v>
      </c>
      <c r="I11" s="18" t="s">
        <v>80</v>
      </c>
      <c r="J11" s="2" t="s">
        <v>15</v>
      </c>
      <c r="K11" s="2" t="s">
        <v>23</v>
      </c>
      <c r="L11" s="2" t="s">
        <v>44</v>
      </c>
      <c r="M11" s="2" t="s">
        <v>45</v>
      </c>
      <c r="N11" s="7" t="s">
        <v>77</v>
      </c>
      <c r="O11" s="7" t="s">
        <v>46</v>
      </c>
      <c r="P11" s="7">
        <v>67.5</v>
      </c>
      <c r="Q11" s="7" t="s">
        <v>88</v>
      </c>
      <c r="R11" s="9"/>
      <c r="S11" s="10">
        <f t="shared" si="0"/>
        <v>0</v>
      </c>
      <c r="T11" s="10">
        <f t="shared" si="1"/>
        <v>0</v>
      </c>
    </row>
    <row r="12" spans="1:20" ht="74.25" customHeight="1" x14ac:dyDescent="0.25">
      <c r="A12" s="2">
        <v>7</v>
      </c>
      <c r="B12" s="2" t="s">
        <v>11</v>
      </c>
      <c r="C12" s="2" t="s">
        <v>12</v>
      </c>
      <c r="D12" s="2" t="s">
        <v>70</v>
      </c>
      <c r="E12" s="2" t="s">
        <v>62</v>
      </c>
      <c r="F12" s="2">
        <v>4</v>
      </c>
      <c r="G12" s="2" t="s">
        <v>47</v>
      </c>
      <c r="H12" s="4" t="s">
        <v>24</v>
      </c>
      <c r="I12" s="4" t="s">
        <v>75</v>
      </c>
      <c r="J12" s="2" t="s">
        <v>15</v>
      </c>
      <c r="K12" s="2" t="s">
        <v>23</v>
      </c>
      <c r="L12" s="2" t="s">
        <v>24</v>
      </c>
      <c r="M12" s="2" t="s">
        <v>48</v>
      </c>
      <c r="N12" s="7" t="s">
        <v>49</v>
      </c>
      <c r="O12" s="7" t="s">
        <v>58</v>
      </c>
      <c r="P12" s="7">
        <v>90</v>
      </c>
      <c r="Q12" s="7" t="s">
        <v>88</v>
      </c>
      <c r="R12" s="9"/>
      <c r="S12" s="10">
        <f t="shared" si="0"/>
        <v>0</v>
      </c>
      <c r="T12" s="10">
        <f t="shared" si="1"/>
        <v>0</v>
      </c>
    </row>
    <row r="13" spans="1:20" ht="56.25" customHeight="1" x14ac:dyDescent="0.25">
      <c r="A13" s="2">
        <v>8</v>
      </c>
      <c r="B13" s="2" t="s">
        <v>11</v>
      </c>
      <c r="C13" s="2" t="s">
        <v>12</v>
      </c>
      <c r="D13" s="2" t="s">
        <v>71</v>
      </c>
      <c r="E13" s="2" t="s">
        <v>62</v>
      </c>
      <c r="F13" s="2">
        <v>2</v>
      </c>
      <c r="G13" s="2" t="s">
        <v>50</v>
      </c>
      <c r="H13" s="4" t="s">
        <v>48</v>
      </c>
      <c r="I13" s="4" t="s">
        <v>51</v>
      </c>
      <c r="J13" s="2" t="s">
        <v>15</v>
      </c>
      <c r="K13" s="2" t="s">
        <v>23</v>
      </c>
      <c r="L13" s="2" t="s">
        <v>24</v>
      </c>
      <c r="M13" s="2" t="s">
        <v>52</v>
      </c>
      <c r="N13" s="7" t="s">
        <v>53</v>
      </c>
      <c r="O13" s="7" t="s">
        <v>54</v>
      </c>
      <c r="P13" s="7">
        <v>45</v>
      </c>
      <c r="Q13" s="7" t="s">
        <v>88</v>
      </c>
      <c r="R13" s="9"/>
      <c r="S13" s="10">
        <f t="shared" si="0"/>
        <v>0</v>
      </c>
      <c r="T13" s="10">
        <f t="shared" si="1"/>
        <v>0</v>
      </c>
    </row>
    <row r="14" spans="1:20" ht="54.75" customHeight="1" x14ac:dyDescent="0.25">
      <c r="A14" s="2">
        <v>9</v>
      </c>
      <c r="B14" s="2" t="s">
        <v>11</v>
      </c>
      <c r="C14" s="2" t="s">
        <v>12</v>
      </c>
      <c r="D14" s="2" t="s">
        <v>72</v>
      </c>
      <c r="E14" s="2" t="s">
        <v>62</v>
      </c>
      <c r="F14" s="2">
        <v>3</v>
      </c>
      <c r="G14" s="2" t="s">
        <v>55</v>
      </c>
      <c r="H14" s="4" t="s">
        <v>48</v>
      </c>
      <c r="I14" s="4" t="s">
        <v>56</v>
      </c>
      <c r="J14" s="2" t="s">
        <v>15</v>
      </c>
      <c r="K14" s="2" t="s">
        <v>23</v>
      </c>
      <c r="L14" s="2" t="s">
        <v>24</v>
      </c>
      <c r="M14" s="2" t="s">
        <v>52</v>
      </c>
      <c r="N14" s="7" t="s">
        <v>89</v>
      </c>
      <c r="O14" s="7" t="s">
        <v>54</v>
      </c>
      <c r="P14" s="7">
        <v>67.5</v>
      </c>
      <c r="Q14" s="7" t="s">
        <v>88</v>
      </c>
      <c r="R14" s="9"/>
      <c r="S14" s="10">
        <f t="shared" si="0"/>
        <v>0</v>
      </c>
      <c r="T14" s="10">
        <f t="shared" si="1"/>
        <v>0</v>
      </c>
    </row>
    <row r="15" spans="1:20" ht="15.6" x14ac:dyDescent="0.25">
      <c r="C15" s="19" t="s">
        <v>57</v>
      </c>
      <c r="D15" s="20"/>
      <c r="E15" s="21"/>
      <c r="F15" s="1">
        <f>SUM(F6:F14)</f>
        <v>30</v>
      </c>
      <c r="S15" s="12">
        <f>SUM(S6:S14)</f>
        <v>0</v>
      </c>
      <c r="T15" s="12">
        <f>SUM(T6:T14)</f>
        <v>0</v>
      </c>
    </row>
    <row r="16" spans="1:20" x14ac:dyDescent="0.25">
      <c r="S16" s="13"/>
    </row>
    <row r="18" spans="19:20" x14ac:dyDescent="0.25">
      <c r="S18" s="14"/>
      <c r="T18" s="11"/>
    </row>
  </sheetData>
  <mergeCells count="2">
    <mergeCell ref="C15:E15"/>
    <mergeCell ref="A3:P3"/>
  </mergeCells>
  <pageMargins left="0.25" right="0.25" top="0.75" bottom="0.75" header="0.3" footer="0.3"/>
  <pageSetup paperSize="9" scale="51" orientation="landscape" horizontalDpi="300" verticalDpi="300" r:id="rId1"/>
  <headerFooter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Table</vt:lpstr>
      <vt:lpstr>Table!_Hlk185538379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Wykaz adresów do części</dc:subject>
  <dc:creator>Paweł Majchrowski</dc:creator>
  <dc:description/>
  <cp:lastModifiedBy>Barbara Rokosz</cp:lastModifiedBy>
  <cp:revision>1</cp:revision>
  <cp:lastPrinted>2026-03-08T18:30:24Z</cp:lastPrinted>
  <dcterms:created xsi:type="dcterms:W3CDTF">2025-07-15T13:13:18Z</dcterms:created>
  <dcterms:modified xsi:type="dcterms:W3CDTF">2026-08-25T10:59:33Z</dcterms:modified>
  <dc:language>pl-PL</dc:language>
</cp:coreProperties>
</file>